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ефЭС\O_TP1200.AS.0011\"/>
    </mc:Choice>
  </mc:AlternateContent>
  <bookViews>
    <workbookView xWindow="0" yWindow="0" windowWidth="22860" windowHeight="1227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K5" i="2" l="1"/>
  <c r="M5" i="1" l="1"/>
  <c r="F5" i="1"/>
  <c r="AC15" i="2" l="1"/>
  <c r="AC9" i="2"/>
  <c r="AB27" i="2" l="1"/>
  <c r="AC13" i="2"/>
  <c r="AC14" i="2"/>
  <c r="AC16" i="2"/>
  <c r="AC17" i="2"/>
  <c r="AC18" i="2"/>
  <c r="AC19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8" i="2"/>
  <c r="AB29" i="2"/>
  <c r="AB30" i="2"/>
  <c r="AB31" i="2"/>
  <c r="AB32" i="2"/>
  <c r="AB33" i="2"/>
  <c r="AB34" i="2"/>
  <c r="AB35" i="2"/>
  <c r="AB36" i="2"/>
  <c r="E4" i="2"/>
  <c r="F4" i="2" s="1"/>
  <c r="G4" i="2" s="1"/>
  <c r="H4" i="2" s="1"/>
  <c r="Q24" i="2"/>
  <c r="L5" i="1" l="1"/>
  <c r="K5" i="1"/>
  <c r="E5" i="1"/>
  <c r="D5" i="1"/>
  <c r="AB5" i="2" l="1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I4" i="2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G37" i="2" l="1"/>
  <c r="AE37" i="2"/>
  <c r="AD37" i="2"/>
  <c r="AC37" i="2"/>
  <c r="AB37" i="2"/>
  <c r="AG36" i="2"/>
  <c r="AE36" i="2"/>
  <c r="AD36" i="2"/>
  <c r="AC36" i="2"/>
  <c r="AG35" i="2"/>
  <c r="AE35" i="2"/>
  <c r="AD35" i="2"/>
  <c r="AC35" i="2"/>
  <c r="AG34" i="2"/>
  <c r="AE34" i="2"/>
  <c r="AD34" i="2"/>
  <c r="AC34" i="2"/>
  <c r="AG33" i="2"/>
  <c r="AE33" i="2"/>
  <c r="AD33" i="2"/>
  <c r="AC33" i="2"/>
  <c r="AG31" i="2"/>
  <c r="AE31" i="2"/>
  <c r="AD31" i="2"/>
  <c r="AC31" i="2"/>
  <c r="AG30" i="2"/>
  <c r="AE30" i="2"/>
  <c r="AD30" i="2"/>
  <c r="AC30" i="2"/>
  <c r="AG28" i="2"/>
  <c r="AE28" i="2"/>
  <c r="AD28" i="2"/>
  <c r="AC28" i="2"/>
  <c r="AG26" i="2"/>
  <c r="AE26" i="2"/>
  <c r="AD26" i="2"/>
  <c r="AC26" i="2"/>
  <c r="AG25" i="2"/>
  <c r="AE25" i="2"/>
  <c r="AD25" i="2"/>
  <c r="AC25" i="2"/>
  <c r="AG21" i="2"/>
  <c r="AE21" i="2"/>
  <c r="AD21" i="2"/>
  <c r="AC21" i="2"/>
  <c r="AG20" i="2"/>
  <c r="AE20" i="2"/>
  <c r="AD20" i="2"/>
  <c r="AC20" i="2"/>
  <c r="AG19" i="2"/>
  <c r="AE19" i="2"/>
  <c r="AD19" i="2"/>
  <c r="AG18" i="2"/>
  <c r="AE18" i="2"/>
  <c r="AD18" i="2"/>
  <c r="AG17" i="2"/>
  <c r="AE17" i="2"/>
  <c r="AD17" i="2"/>
  <c r="AG16" i="2"/>
  <c r="AE16" i="2"/>
  <c r="AD16" i="2"/>
  <c r="AG14" i="2"/>
  <c r="AE14" i="2"/>
  <c r="AD14" i="2"/>
  <c r="AG13" i="2"/>
  <c r="AE13" i="2"/>
  <c r="AD13" i="2"/>
  <c r="AG12" i="2"/>
  <c r="AE12" i="2"/>
  <c r="AD12" i="2"/>
  <c r="AC12" i="2"/>
  <c r="AG11" i="2"/>
  <c r="AE11" i="2"/>
  <c r="AD11" i="2"/>
  <c r="AC11" i="2"/>
  <c r="AG10" i="2"/>
  <c r="AE10" i="2"/>
  <c r="AD10" i="2"/>
  <c r="AC10" i="2"/>
  <c r="AG9" i="2"/>
  <c r="AE9" i="2"/>
  <c r="AD9" i="2"/>
  <c r="AG7" i="2"/>
  <c r="AE7" i="2"/>
  <c r="AD7" i="2"/>
  <c r="AC7" i="2"/>
  <c r="AG6" i="2"/>
  <c r="AE6" i="2"/>
  <c r="AD6" i="2"/>
  <c r="AC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15" i="2" s="1"/>
  <c r="J37" i="2"/>
  <c r="P37" i="2" s="1"/>
  <c r="AB38" i="2" l="1"/>
  <c r="AD38" i="2"/>
  <c r="AE38" i="2"/>
  <c r="AG38" i="2"/>
  <c r="Q37" i="2"/>
  <c r="Q9" i="2"/>
  <c r="AC38" i="2"/>
  <c r="A3" i="2"/>
</calcChain>
</file>

<file path=xl/sharedStrings.xml><?xml version="1.0" encoding="utf-8"?>
<sst xmlns="http://schemas.openxmlformats.org/spreadsheetml/2006/main" count="134" uniqueCount="60">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</sst>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0"/>
    <numFmt numFmtId="165" formatCode="0.00000000"/>
  </numFmts>
  <fonts count="15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1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8" fillId="0" borderId="0"/>
    <xf numFmtId="0" fontId="9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1" fillId="0" borderId="27" applyBorder="0" applyAlignment="0">
      <alignment horizontal="center" wrapText="1"/>
    </xf>
    <xf numFmtId="0" fontId="10" fillId="0" borderId="0">
      <alignment horizontal="left" vertical="top"/>
    </xf>
    <xf numFmtId="0" fontId="12" fillId="0" borderId="0"/>
    <xf numFmtId="0" fontId="13" fillId="0" borderId="0"/>
    <xf numFmtId="0" fontId="9" fillId="0" borderId="0"/>
    <xf numFmtId="0" fontId="13" fillId="0" borderId="0"/>
    <xf numFmtId="0" fontId="14" fillId="0" borderId="0"/>
    <xf numFmtId="0" fontId="13" fillId="0" borderId="0"/>
    <xf numFmtId="0" fontId="11" fillId="0" borderId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68">
    <xf numFmtId="0" fontId="0" fillId="0" borderId="0" xfId="0" applyNumberFormat="1" applyFont="1"/>
    <xf numFmtId="0" fontId="2" fillId="0" borderId="0" xfId="0" applyNumberFormat="1" applyFont="1"/>
    <xf numFmtId="0" fontId="3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4" fillId="3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right" vertical="top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right" vertical="top" wrapText="1"/>
    </xf>
    <xf numFmtId="0" fontId="2" fillId="0" borderId="6" xfId="0" applyNumberFormat="1" applyFont="1" applyBorder="1" applyAlignment="1">
      <alignment horizontal="right" vertical="top" wrapText="1"/>
    </xf>
    <xf numFmtId="0" fontId="7" fillId="0" borderId="14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right" vertical="top" wrapText="1"/>
    </xf>
    <xf numFmtId="0" fontId="2" fillId="0" borderId="14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right" vertical="top" wrapText="1"/>
    </xf>
    <xf numFmtId="0" fontId="2" fillId="0" borderId="16" xfId="0" applyNumberFormat="1" applyFont="1" applyBorder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right" vertical="top" wrapText="1"/>
    </xf>
    <xf numFmtId="0" fontId="2" fillId="0" borderId="18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horizontal="right" vertical="top" wrapText="1"/>
    </xf>
    <xf numFmtId="0" fontId="2" fillId="0" borderId="23" xfId="0" applyNumberFormat="1" applyFont="1" applyBorder="1" applyAlignment="1">
      <alignment horizontal="right" vertical="top" wrapText="1"/>
    </xf>
    <xf numFmtId="0" fontId="4" fillId="3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4" xfId="0" applyNumberFormat="1" applyFont="1" applyFill="1" applyBorder="1" applyAlignment="1">
      <alignment horizontal="right" vertical="top" wrapText="1"/>
    </xf>
    <xf numFmtId="0" fontId="2" fillId="0" borderId="3" xfId="0" applyNumberFormat="1" applyFont="1" applyFill="1" applyBorder="1" applyAlignment="1">
      <alignment horizontal="right" vertical="top" wrapText="1"/>
    </xf>
    <xf numFmtId="0" fontId="2" fillId="0" borderId="13" xfId="0" applyNumberFormat="1" applyFont="1" applyFill="1" applyBorder="1" applyAlignment="1">
      <alignment horizontal="righ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/>
    <xf numFmtId="165" fontId="2" fillId="0" borderId="6" xfId="0" applyNumberFormat="1" applyFont="1" applyBorder="1" applyAlignment="1">
      <alignment horizontal="right" vertical="top" wrapText="1"/>
    </xf>
    <xf numFmtId="1" fontId="2" fillId="0" borderId="5" xfId="0" applyNumberFormat="1" applyFont="1" applyBorder="1" applyAlignment="1">
      <alignment horizontal="right" vertical="top" wrapText="1"/>
    </xf>
    <xf numFmtId="0" fontId="2" fillId="0" borderId="4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top" wrapText="1"/>
    </xf>
    <xf numFmtId="0" fontId="5" fillId="0" borderId="24" xfId="0" applyNumberFormat="1" applyFont="1" applyBorder="1" applyAlignment="1">
      <alignment horizontal="center" vertical="top" wrapText="1"/>
    </xf>
    <xf numFmtId="0" fontId="5" fillId="0" borderId="22" xfId="0" applyNumberFormat="1" applyFont="1" applyBorder="1" applyAlignment="1">
      <alignment horizontal="center" vertical="top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right" vertical="top" wrapText="1"/>
    </xf>
  </cellXfs>
  <cellStyles count="23">
    <cellStyle name="Обычный" xfId="0" builtinId="0"/>
    <cellStyle name="Обычный 10" xfId="9"/>
    <cellStyle name="Обычный 11" xfId="21"/>
    <cellStyle name="Обычный 12" xfId="22"/>
    <cellStyle name="Обычный 13" xfId="1"/>
    <cellStyle name="Обычный 2" xfId="2"/>
    <cellStyle name="Обычный 2 2 2" xfId="14"/>
    <cellStyle name="Обычный 2 2 3" xfId="11"/>
    <cellStyle name="Обычный 3" xfId="8"/>
    <cellStyle name="Обычный 4" xfId="10"/>
    <cellStyle name="Обычный 42" xfId="15"/>
    <cellStyle name="Обычный 5" xfId="18"/>
    <cellStyle name="Обычный 6" xfId="4"/>
    <cellStyle name="Обычный 6 3 2" xfId="5"/>
    <cellStyle name="Обычный 7" xfId="19"/>
    <cellStyle name="Обычный 8" xfId="20"/>
    <cellStyle name="Обычный 9" xfId="12"/>
    <cellStyle name="ПИР" xfId="6"/>
    <cellStyle name="СводРасч" xfId="13"/>
    <cellStyle name="Титул" xfId="3"/>
    <cellStyle name="Финансовый 2" xfId="16"/>
    <cellStyle name="Финансовый 3" xfId="17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B1" zoomScale="85" zoomScaleNormal="85" workbookViewId="0">
      <selection activeCell="M7" sqref="M7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51</v>
      </c>
      <c r="B2" s="1"/>
    </row>
    <row r="3" spans="1:16" ht="45" customHeight="1" x14ac:dyDescent="0.25">
      <c r="A3" s="2"/>
      <c r="B3" s="52" t="s">
        <v>59</v>
      </c>
      <c r="C3" s="7" t="s">
        <v>0</v>
      </c>
      <c r="D3" s="46" t="s">
        <v>9</v>
      </c>
      <c r="E3" s="47"/>
      <c r="F3" s="47"/>
      <c r="G3" s="47"/>
      <c r="H3" s="47"/>
      <c r="I3" s="47"/>
      <c r="J3" s="48"/>
      <c r="K3" s="49" t="s">
        <v>50</v>
      </c>
      <c r="L3" s="50"/>
      <c r="M3" s="50"/>
      <c r="N3" s="50"/>
      <c r="O3" s="50"/>
      <c r="P3" s="50"/>
    </row>
    <row r="4" spans="1:16" ht="246" customHeight="1" x14ac:dyDescent="0.25">
      <c r="A4" s="7" t="s">
        <v>58</v>
      </c>
      <c r="B4" s="53"/>
      <c r="C4" s="7" t="s">
        <v>13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11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11</v>
      </c>
    </row>
    <row r="5" spans="1:16" x14ac:dyDescent="0.25">
      <c r="A5" s="51" t="s">
        <v>14</v>
      </c>
      <c r="B5" s="22"/>
      <c r="C5" s="3" t="s">
        <v>2</v>
      </c>
      <c r="D5" s="27">
        <f>D6+D7</f>
        <v>0</v>
      </c>
      <c r="E5" s="27">
        <f>E6+E7</f>
        <v>0</v>
      </c>
      <c r="F5" s="27">
        <f>F6+F7</f>
        <v>4.0000000000000001E-3</v>
      </c>
      <c r="G5" s="27"/>
      <c r="H5" s="27"/>
      <c r="I5" s="27"/>
      <c r="J5" s="27"/>
      <c r="K5" s="27">
        <f>K6+K7</f>
        <v>0</v>
      </c>
      <c r="L5" s="27">
        <f>L6+L7</f>
        <v>0</v>
      </c>
      <c r="M5" s="27">
        <f>M6+M7</f>
        <v>9.8099339999999993E-2</v>
      </c>
      <c r="N5" s="5"/>
      <c r="O5" s="5"/>
      <c r="P5" s="5"/>
    </row>
    <row r="6" spans="1:16" x14ac:dyDescent="0.25">
      <c r="A6" s="51" t="s">
        <v>1</v>
      </c>
      <c r="B6" s="22"/>
      <c r="C6" s="3" t="s">
        <v>3</v>
      </c>
      <c r="D6" s="27"/>
      <c r="E6" s="28"/>
      <c r="F6" s="4">
        <v>4.0000000000000001E-3</v>
      </c>
      <c r="G6" s="4"/>
      <c r="H6" s="4"/>
      <c r="I6" s="4"/>
      <c r="J6" s="5"/>
      <c r="K6" s="28"/>
      <c r="L6" s="28"/>
      <c r="M6" s="4">
        <v>9.8099339999999993E-2</v>
      </c>
      <c r="N6" s="4"/>
      <c r="O6" s="4"/>
      <c r="P6" s="5"/>
    </row>
    <row r="7" spans="1:16" x14ac:dyDescent="0.25">
      <c r="A7" s="51" t="s">
        <v>1</v>
      </c>
      <c r="B7" s="22"/>
      <c r="C7" s="3" t="s">
        <v>4</v>
      </c>
      <c r="D7" s="27"/>
      <c r="E7" s="28"/>
      <c r="F7" s="28"/>
      <c r="G7" s="4"/>
      <c r="H7" s="4"/>
      <c r="I7" s="4"/>
      <c r="J7" s="5"/>
      <c r="K7" s="28"/>
      <c r="L7" s="28"/>
      <c r="M7" s="28"/>
      <c r="N7" s="4"/>
      <c r="O7" s="4"/>
      <c r="P7" s="5"/>
    </row>
    <row r="8" spans="1:16" x14ac:dyDescent="0.25">
      <c r="A8" s="51"/>
      <c r="B8" s="22"/>
      <c r="C8" s="6" t="s">
        <v>15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5"/>
    </row>
    <row r="9" spans="1:16" x14ac:dyDescent="0.25">
      <c r="A9" s="51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5"/>
    </row>
    <row r="10" spans="1:16" x14ac:dyDescent="0.25">
      <c r="A10" s="51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5"/>
    </row>
    <row r="11" spans="1:16" x14ac:dyDescent="0.25">
      <c r="A11" s="51" t="s">
        <v>5</v>
      </c>
      <c r="B11" s="22"/>
      <c r="C11" s="3" t="s">
        <v>2</v>
      </c>
      <c r="D11" s="27"/>
      <c r="E11" s="27"/>
      <c r="F11" s="5"/>
      <c r="G11" s="5"/>
      <c r="H11" s="5"/>
      <c r="I11" s="5"/>
      <c r="J11" s="5"/>
      <c r="K11" s="27"/>
      <c r="L11" s="27"/>
      <c r="M11" s="5"/>
      <c r="N11" s="5"/>
      <c r="O11" s="5"/>
      <c r="P11" s="5"/>
    </row>
    <row r="12" spans="1:16" x14ac:dyDescent="0.25">
      <c r="A12" s="51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5"/>
    </row>
    <row r="13" spans="1:16" x14ac:dyDescent="0.25">
      <c r="A13" s="51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5"/>
    </row>
    <row r="14" spans="1:16" x14ac:dyDescent="0.25">
      <c r="A14" s="51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5"/>
    </row>
    <row r="15" spans="1:16" x14ac:dyDescent="0.25">
      <c r="A15" s="51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5"/>
    </row>
    <row r="16" spans="1:16" x14ac:dyDescent="0.25">
      <c r="A16" s="51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5"/>
    </row>
    <row r="17" spans="1:16" x14ac:dyDescent="0.25">
      <c r="A17" s="51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1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5"/>
    </row>
    <row r="19" spans="1:16" x14ac:dyDescent="0.25">
      <c r="A19" s="51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5"/>
    </row>
    <row r="20" spans="1:16" x14ac:dyDescent="0.25">
      <c r="A20" s="51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5"/>
    </row>
    <row r="21" spans="1:16" x14ac:dyDescent="0.25">
      <c r="A21" s="51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5"/>
    </row>
    <row r="22" spans="1:16" x14ac:dyDescent="0.25">
      <c r="A22" s="51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5"/>
    </row>
    <row r="23" spans="1:16" x14ac:dyDescent="0.25">
      <c r="A23" s="51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1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5"/>
    </row>
    <row r="25" spans="1:16" x14ac:dyDescent="0.25">
      <c r="A25" s="51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5"/>
    </row>
    <row r="26" spans="1:16" x14ac:dyDescent="0.25">
      <c r="A26" s="51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5"/>
    </row>
    <row r="27" spans="1:16" x14ac:dyDescent="0.25">
      <c r="A27" s="51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5"/>
    </row>
    <row r="28" spans="1:16" x14ac:dyDescent="0.25">
      <c r="A28" s="51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5"/>
    </row>
    <row r="29" spans="1:16" x14ac:dyDescent="0.25">
      <c r="A29" s="51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1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5"/>
    </row>
    <row r="31" spans="1:16" x14ac:dyDescent="0.25">
      <c r="A31" s="51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5"/>
    </row>
    <row r="32" spans="1:16" x14ac:dyDescent="0.25">
      <c r="A32" s="51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5"/>
    </row>
    <row r="33" spans="1:16" x14ac:dyDescent="0.25">
      <c r="A33" s="51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5"/>
    </row>
    <row r="34" spans="1:16" x14ac:dyDescent="0.25">
      <c r="A34" s="51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5"/>
    </row>
    <row r="35" spans="1:16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7" spans="1:16" x14ac:dyDescent="0.25">
      <c r="A37" t="s">
        <v>12</v>
      </c>
    </row>
    <row r="38" spans="1:16" x14ac:dyDescent="0.25">
      <c r="A38" t="s">
        <v>55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tabSelected="1" topLeftCell="F1" zoomScale="70" zoomScaleNormal="70" workbookViewId="0">
      <selection activeCell="AC5" sqref="AC5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63" t="str">
        <f>[1]Справка!B1</f>
        <v>Тип оборудования</v>
      </c>
      <c r="B3" s="65" t="s">
        <v>57</v>
      </c>
      <c r="C3" s="61" t="s">
        <v>18</v>
      </c>
      <c r="D3" s="55" t="s">
        <v>41</v>
      </c>
      <c r="E3" s="55"/>
      <c r="F3" s="55"/>
      <c r="G3" s="55"/>
      <c r="H3" s="55"/>
      <c r="I3" s="60"/>
      <c r="J3" s="54" t="s">
        <v>24</v>
      </c>
      <c r="K3" s="55"/>
      <c r="L3" s="55"/>
      <c r="M3" s="55"/>
      <c r="N3" s="55"/>
      <c r="O3" s="55"/>
      <c r="P3" s="54" t="s">
        <v>56</v>
      </c>
      <c r="Q3" s="55"/>
      <c r="R3" s="55"/>
      <c r="S3" s="55"/>
      <c r="T3" s="55"/>
      <c r="U3" s="55"/>
      <c r="V3" s="54" t="s">
        <v>46</v>
      </c>
      <c r="W3" s="55"/>
      <c r="X3" s="55"/>
      <c r="Y3" s="55"/>
      <c r="Z3" s="55"/>
      <c r="AA3" s="55"/>
      <c r="AB3" s="54" t="s">
        <v>44</v>
      </c>
      <c r="AC3" s="55"/>
      <c r="AD3" s="55"/>
      <c r="AE3" s="55"/>
      <c r="AF3" s="55"/>
      <c r="AG3" s="56"/>
    </row>
    <row r="4" spans="1:33" ht="69.75" customHeight="1" x14ac:dyDescent="0.25">
      <c r="A4" s="64"/>
      <c r="B4" s="53"/>
      <c r="C4" s="62"/>
      <c r="D4" s="10">
        <v>2023</v>
      </c>
      <c r="E4" s="11">
        <f>D4+1</f>
        <v>2024</v>
      </c>
      <c r="F4" s="11">
        <f t="shared" ref="F4:I4" si="0">E4+1</f>
        <v>2025</v>
      </c>
      <c r="G4" s="11">
        <f t="shared" si="0"/>
        <v>2026</v>
      </c>
      <c r="H4" s="11">
        <f t="shared" si="0"/>
        <v>2027</v>
      </c>
      <c r="I4" s="11">
        <f t="shared" si="0"/>
        <v>2028</v>
      </c>
      <c r="J4" s="23">
        <v>2023</v>
      </c>
      <c r="K4" s="11">
        <f>J4+1</f>
        <v>2024</v>
      </c>
      <c r="L4" s="11">
        <f t="shared" ref="L4:O4" si="1">K4+1</f>
        <v>2025</v>
      </c>
      <c r="M4" s="11">
        <f t="shared" si="1"/>
        <v>2026</v>
      </c>
      <c r="N4" s="11">
        <f t="shared" si="1"/>
        <v>2027</v>
      </c>
      <c r="O4" s="11">
        <f t="shared" si="1"/>
        <v>2028</v>
      </c>
      <c r="P4" s="23">
        <v>2023</v>
      </c>
      <c r="Q4" s="11">
        <f>P4+1</f>
        <v>2024</v>
      </c>
      <c r="R4" s="11">
        <f t="shared" ref="R4:U4" si="2">Q4+1</f>
        <v>2025</v>
      </c>
      <c r="S4" s="11">
        <f t="shared" si="2"/>
        <v>2026</v>
      </c>
      <c r="T4" s="11">
        <f t="shared" si="2"/>
        <v>2027</v>
      </c>
      <c r="U4" s="11">
        <f t="shared" si="2"/>
        <v>2028</v>
      </c>
      <c r="V4" s="23">
        <v>2023</v>
      </c>
      <c r="W4" s="11">
        <f>V4+1</f>
        <v>2024</v>
      </c>
      <c r="X4" s="11">
        <f t="shared" ref="X4:AA4" si="3">W4+1</f>
        <v>2025</v>
      </c>
      <c r="Y4" s="11">
        <f t="shared" si="3"/>
        <v>2026</v>
      </c>
      <c r="Z4" s="11">
        <f t="shared" si="3"/>
        <v>2027</v>
      </c>
      <c r="AA4" s="11">
        <f t="shared" si="3"/>
        <v>2028</v>
      </c>
      <c r="AB4" s="23">
        <v>2023</v>
      </c>
      <c r="AC4" s="11">
        <f>AB4+1</f>
        <v>2024</v>
      </c>
      <c r="AD4" s="11">
        <f t="shared" ref="AD4:AG4" si="4">AC4+1</f>
        <v>2025</v>
      </c>
      <c r="AE4" s="11">
        <f t="shared" si="4"/>
        <v>2026</v>
      </c>
      <c r="AF4" s="11">
        <f t="shared" si="4"/>
        <v>2027</v>
      </c>
      <c r="AG4" s="11">
        <f t="shared" si="4"/>
        <v>2028</v>
      </c>
    </row>
    <row r="5" spans="1:33" ht="17.25" customHeight="1" x14ac:dyDescent="0.25">
      <c r="A5" s="16" t="s">
        <v>26</v>
      </c>
      <c r="B5" s="24"/>
      <c r="C5" s="15" t="s">
        <v>3</v>
      </c>
      <c r="D5" s="30"/>
      <c r="E5" s="66">
        <v>24.524834999999999</v>
      </c>
      <c r="F5" s="6"/>
      <c r="G5" s="6"/>
      <c r="H5" s="6"/>
      <c r="I5" s="6"/>
      <c r="J5" s="29"/>
      <c r="K5" s="67">
        <f>55.25*K35</f>
        <v>58.178249999999998</v>
      </c>
      <c r="L5" s="6"/>
      <c r="M5" s="6"/>
      <c r="N5" s="6"/>
      <c r="O5" s="6"/>
      <c r="P5" s="6">
        <f>D5-J5</f>
        <v>0</v>
      </c>
      <c r="Q5" s="6">
        <f>E5-K5</f>
        <v>-33.653414999999995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29"/>
      <c r="W5" s="29">
        <v>4.0000000000000001E-3</v>
      </c>
      <c r="X5" s="6"/>
      <c r="Y5" s="6"/>
      <c r="Z5" s="6"/>
      <c r="AA5" s="6"/>
      <c r="AB5" s="6">
        <f>V5*D5</f>
        <v>0</v>
      </c>
      <c r="AC5" s="6">
        <f t="shared" ref="AC5:AG5" si="6">W5*E5</f>
        <v>9.8099339999999993E-2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5">
        <f t="shared" si="6"/>
        <v>0</v>
      </c>
    </row>
    <row r="6" spans="1:33" ht="17.25" customHeight="1" x14ac:dyDescent="0.25">
      <c r="A6" s="14" t="s">
        <v>47</v>
      </c>
      <c r="B6" s="25"/>
      <c r="C6" s="15" t="s">
        <v>3</v>
      </c>
      <c r="D6" s="30"/>
      <c r="E6" s="29"/>
      <c r="F6" s="6"/>
      <c r="G6" s="6"/>
      <c r="H6" s="6"/>
      <c r="I6" s="6"/>
      <c r="J6" s="29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29"/>
      <c r="W6" s="29"/>
      <c r="X6" s="6"/>
      <c r="Y6" s="6"/>
      <c r="Z6" s="6"/>
      <c r="AA6" s="6"/>
      <c r="AB6" s="6">
        <f t="shared" ref="AB6:AB36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5">
        <f t="shared" si="16"/>
        <v>0</v>
      </c>
    </row>
    <row r="7" spans="1:33" ht="17.25" customHeight="1" x14ac:dyDescent="0.25">
      <c r="A7" s="14" t="s">
        <v>49</v>
      </c>
      <c r="B7" s="25"/>
      <c r="C7" s="15" t="s">
        <v>3</v>
      </c>
      <c r="D7" s="30"/>
      <c r="E7" s="29"/>
      <c r="F7" s="6"/>
      <c r="G7" s="6"/>
      <c r="H7" s="6"/>
      <c r="I7" s="6"/>
      <c r="J7" s="29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29"/>
      <c r="W7" s="29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5">
        <f t="shared" si="16"/>
        <v>0</v>
      </c>
    </row>
    <row r="8" spans="1:33" ht="17.25" customHeight="1" x14ac:dyDescent="0.25">
      <c r="A8" s="16" t="s">
        <v>40</v>
      </c>
      <c r="B8" s="24"/>
      <c r="C8" s="15" t="s">
        <v>3</v>
      </c>
      <c r="D8" s="30"/>
      <c r="E8" s="29"/>
      <c r="F8" s="6"/>
      <c r="G8" s="6"/>
      <c r="H8" s="6"/>
      <c r="I8" s="6"/>
      <c r="J8" s="29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29"/>
      <c r="W8" s="29"/>
      <c r="X8" s="6"/>
      <c r="Y8" s="6"/>
      <c r="Z8" s="6"/>
      <c r="AA8" s="6"/>
      <c r="AB8" s="6">
        <f t="shared" si="12"/>
        <v>0</v>
      </c>
      <c r="AC8" s="6"/>
      <c r="AD8" s="6"/>
      <c r="AE8" s="6"/>
      <c r="AF8" s="6"/>
      <c r="AG8" s="15"/>
    </row>
    <row r="9" spans="1:33" s="39" customFormat="1" ht="17.25" customHeight="1" x14ac:dyDescent="0.25">
      <c r="A9" s="32" t="s">
        <v>27</v>
      </c>
      <c r="B9" s="33"/>
      <c r="C9" s="34" t="s">
        <v>4</v>
      </c>
      <c r="D9" s="35"/>
      <c r="E9" s="36"/>
      <c r="F9" s="37"/>
      <c r="G9" s="37"/>
      <c r="H9" s="37"/>
      <c r="I9" s="37"/>
      <c r="J9" s="38"/>
      <c r="K9" s="36"/>
      <c r="L9" s="37"/>
      <c r="M9" s="37"/>
      <c r="N9" s="37"/>
      <c r="O9" s="37"/>
      <c r="P9" s="37">
        <f t="shared" si="7"/>
        <v>0</v>
      </c>
      <c r="Q9" s="45">
        <f t="shared" si="8"/>
        <v>0</v>
      </c>
      <c r="R9" s="37">
        <f t="shared" si="9"/>
        <v>0</v>
      </c>
      <c r="S9" s="37">
        <f t="shared" si="10"/>
        <v>0</v>
      </c>
      <c r="T9" s="37">
        <f t="shared" si="11"/>
        <v>0</v>
      </c>
      <c r="U9" s="37">
        <f t="shared" si="11"/>
        <v>0</v>
      </c>
      <c r="V9" s="38"/>
      <c r="W9" s="38"/>
      <c r="X9" s="37"/>
      <c r="Y9" s="37"/>
      <c r="Z9" s="37"/>
      <c r="AA9" s="37"/>
      <c r="AB9" s="6">
        <f t="shared" si="12"/>
        <v>0</v>
      </c>
      <c r="AC9" s="44">
        <f>W9*E9</f>
        <v>0</v>
      </c>
      <c r="AD9" s="37">
        <f t="shared" si="14"/>
        <v>0</v>
      </c>
      <c r="AE9" s="37">
        <f t="shared" si="15"/>
        <v>0</v>
      </c>
      <c r="AF9" s="37">
        <f t="shared" si="16"/>
        <v>0</v>
      </c>
      <c r="AG9" s="34">
        <f t="shared" si="16"/>
        <v>0</v>
      </c>
    </row>
    <row r="10" spans="1:33" s="39" customFormat="1" ht="17.25" customHeight="1" x14ac:dyDescent="0.25">
      <c r="A10" s="32" t="s">
        <v>30</v>
      </c>
      <c r="B10" s="33"/>
      <c r="C10" s="34" t="s">
        <v>4</v>
      </c>
      <c r="D10" s="35"/>
      <c r="E10" s="36"/>
      <c r="F10" s="37"/>
      <c r="G10" s="37"/>
      <c r="H10" s="37"/>
      <c r="I10" s="37"/>
      <c r="J10" s="38"/>
      <c r="K10" s="38"/>
      <c r="L10" s="37"/>
      <c r="M10" s="37"/>
      <c r="N10" s="37"/>
      <c r="O10" s="37"/>
      <c r="P10" s="37">
        <f t="shared" si="7"/>
        <v>0</v>
      </c>
      <c r="Q10" s="37">
        <f t="shared" si="8"/>
        <v>0</v>
      </c>
      <c r="R10" s="37">
        <f t="shared" si="9"/>
        <v>0</v>
      </c>
      <c r="S10" s="37">
        <f t="shared" si="10"/>
        <v>0</v>
      </c>
      <c r="T10" s="37">
        <f t="shared" si="11"/>
        <v>0</v>
      </c>
      <c r="U10" s="37">
        <f t="shared" si="11"/>
        <v>0</v>
      </c>
      <c r="V10" s="38"/>
      <c r="W10" s="38"/>
      <c r="X10" s="37"/>
      <c r="Y10" s="37"/>
      <c r="Z10" s="37"/>
      <c r="AA10" s="37"/>
      <c r="AB10" s="6">
        <f t="shared" si="12"/>
        <v>0</v>
      </c>
      <c r="AC10" s="37">
        <f t="shared" si="13"/>
        <v>0</v>
      </c>
      <c r="AD10" s="37">
        <f t="shared" si="14"/>
        <v>0</v>
      </c>
      <c r="AE10" s="37">
        <f t="shared" si="15"/>
        <v>0</v>
      </c>
      <c r="AF10" s="37">
        <f t="shared" si="16"/>
        <v>0</v>
      </c>
      <c r="AG10" s="34">
        <f t="shared" si="16"/>
        <v>0</v>
      </c>
    </row>
    <row r="11" spans="1:33" ht="17.25" customHeight="1" x14ac:dyDescent="0.25">
      <c r="A11" s="16" t="s">
        <v>22</v>
      </c>
      <c r="B11" s="24"/>
      <c r="C11" s="15" t="s">
        <v>4</v>
      </c>
      <c r="D11" s="1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5">
        <f t="shared" si="16"/>
        <v>0</v>
      </c>
    </row>
    <row r="12" spans="1:33" ht="17.25" customHeight="1" x14ac:dyDescent="0.25">
      <c r="A12" s="16" t="s">
        <v>34</v>
      </c>
      <c r="B12" s="24"/>
      <c r="C12" s="15" t="s">
        <v>4</v>
      </c>
      <c r="D12" s="1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>
        <f t="shared" si="7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3"/>
        <v>0</v>
      </c>
      <c r="AD12" s="6">
        <f t="shared" si="14"/>
        <v>0</v>
      </c>
      <c r="AE12" s="6">
        <f t="shared" si="15"/>
        <v>0</v>
      </c>
      <c r="AF12" s="6">
        <f t="shared" si="16"/>
        <v>0</v>
      </c>
      <c r="AG12" s="15">
        <f t="shared" si="16"/>
        <v>0</v>
      </c>
    </row>
    <row r="13" spans="1:33" ht="17.25" customHeight="1" x14ac:dyDescent="0.25">
      <c r="A13" s="14" t="s">
        <v>48</v>
      </c>
      <c r="B13" s="25"/>
      <c r="C13" s="15" t="s">
        <v>4</v>
      </c>
      <c r="D13" s="1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5">
        <f t="shared" si="16"/>
        <v>0</v>
      </c>
    </row>
    <row r="14" spans="1:33" ht="17.25" customHeight="1" x14ac:dyDescent="0.25">
      <c r="A14" s="14" t="s">
        <v>49</v>
      </c>
      <c r="B14" s="25"/>
      <c r="C14" s="15" t="s">
        <v>4</v>
      </c>
      <c r="D14" s="1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5">
        <f t="shared" si="16"/>
        <v>0</v>
      </c>
    </row>
    <row r="15" spans="1:33" s="39" customFormat="1" ht="17.25" customHeight="1" x14ac:dyDescent="0.25">
      <c r="A15" s="32" t="s">
        <v>40</v>
      </c>
      <c r="B15" s="33"/>
      <c r="C15" s="34" t="s">
        <v>4</v>
      </c>
      <c r="D15" s="42"/>
      <c r="E15" s="36"/>
      <c r="F15" s="37"/>
      <c r="G15" s="37"/>
      <c r="H15" s="37"/>
      <c r="I15" s="37"/>
      <c r="J15" s="37"/>
      <c r="K15" s="36"/>
      <c r="L15" s="37"/>
      <c r="M15" s="37"/>
      <c r="N15" s="37"/>
      <c r="O15" s="37"/>
      <c r="P15" s="37">
        <f t="shared" si="7"/>
        <v>0</v>
      </c>
      <c r="Q15" s="45">
        <f t="shared" si="8"/>
        <v>0</v>
      </c>
      <c r="R15" s="37">
        <f t="shared" si="9"/>
        <v>0</v>
      </c>
      <c r="S15" s="37">
        <f t="shared" si="10"/>
        <v>0</v>
      </c>
      <c r="T15" s="37">
        <f t="shared" si="11"/>
        <v>0</v>
      </c>
      <c r="U15" s="37">
        <f t="shared" si="11"/>
        <v>0</v>
      </c>
      <c r="V15" s="37"/>
      <c r="W15" s="37"/>
      <c r="X15" s="37"/>
      <c r="Y15" s="37"/>
      <c r="Z15" s="37"/>
      <c r="AA15" s="37"/>
      <c r="AB15" s="6">
        <f t="shared" si="12"/>
        <v>0</v>
      </c>
      <c r="AC15" s="31">
        <f>E15/1000</f>
        <v>0</v>
      </c>
      <c r="AD15" s="37"/>
      <c r="AE15" s="37"/>
      <c r="AF15" s="37"/>
      <c r="AG15" s="34"/>
    </row>
    <row r="16" spans="1:33" ht="17.25" customHeight="1" x14ac:dyDescent="0.25">
      <c r="A16" s="16" t="s">
        <v>29</v>
      </c>
      <c r="B16" s="24"/>
      <c r="C16" s="15" t="s">
        <v>20</v>
      </c>
      <c r="D16" s="19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5">
        <f t="shared" si="16"/>
        <v>0</v>
      </c>
    </row>
    <row r="17" spans="1:33" ht="17.25" customHeight="1" x14ac:dyDescent="0.25">
      <c r="A17" s="16" t="s">
        <v>21</v>
      </c>
      <c r="B17" s="24"/>
      <c r="C17" s="15" t="s">
        <v>20</v>
      </c>
      <c r="D17" s="19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5">
        <f t="shared" si="16"/>
        <v>0</v>
      </c>
    </row>
    <row r="18" spans="1:33" ht="17.25" customHeight="1" x14ac:dyDescent="0.25">
      <c r="A18" s="16" t="s">
        <v>25</v>
      </c>
      <c r="B18" s="24"/>
      <c r="C18" s="15" t="s">
        <v>20</v>
      </c>
      <c r="D18" s="1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5">
        <f t="shared" si="16"/>
        <v>0</v>
      </c>
    </row>
    <row r="19" spans="1:33" ht="17.25" customHeight="1" x14ac:dyDescent="0.25">
      <c r="A19" s="16" t="s">
        <v>37</v>
      </c>
      <c r="B19" s="24"/>
      <c r="C19" s="15" t="s">
        <v>20</v>
      </c>
      <c r="D19" s="1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5">
        <f t="shared" si="16"/>
        <v>0</v>
      </c>
    </row>
    <row r="20" spans="1:33" ht="17.25" customHeight="1" x14ac:dyDescent="0.25">
      <c r="A20" s="16" t="s">
        <v>33</v>
      </c>
      <c r="B20" s="24"/>
      <c r="C20" s="15" t="s">
        <v>20</v>
      </c>
      <c r="D20" s="1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5">
        <f t="shared" si="16"/>
        <v>0</v>
      </c>
    </row>
    <row r="21" spans="1:33" s="39" customFormat="1" ht="17.25" customHeight="1" x14ac:dyDescent="0.25">
      <c r="A21" s="32" t="s">
        <v>28</v>
      </c>
      <c r="B21" s="33"/>
      <c r="C21" s="34" t="s">
        <v>16</v>
      </c>
      <c r="D21" s="42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>
        <f t="shared" si="7"/>
        <v>0</v>
      </c>
      <c r="Q21" s="37">
        <f>E24-K21</f>
        <v>0</v>
      </c>
      <c r="R21" s="37">
        <f t="shared" si="9"/>
        <v>0</v>
      </c>
      <c r="S21" s="37">
        <f t="shared" si="10"/>
        <v>0</v>
      </c>
      <c r="T21" s="37">
        <f t="shared" si="11"/>
        <v>0</v>
      </c>
      <c r="U21" s="37">
        <f t="shared" si="11"/>
        <v>0</v>
      </c>
      <c r="V21" s="37"/>
      <c r="W21" s="37"/>
      <c r="X21" s="37"/>
      <c r="Y21" s="37"/>
      <c r="Z21" s="37"/>
      <c r="AA21" s="37"/>
      <c r="AB21" s="37">
        <f t="shared" si="12"/>
        <v>0</v>
      </c>
      <c r="AC21" s="37">
        <f>W21*E24</f>
        <v>0</v>
      </c>
      <c r="AD21" s="37">
        <f t="shared" si="14"/>
        <v>0</v>
      </c>
      <c r="AE21" s="37">
        <f t="shared" si="15"/>
        <v>0</v>
      </c>
      <c r="AF21" s="37">
        <f t="shared" si="16"/>
        <v>0</v>
      </c>
      <c r="AG21" s="34">
        <f t="shared" si="16"/>
        <v>0</v>
      </c>
    </row>
    <row r="22" spans="1:33" ht="17.25" customHeight="1" x14ac:dyDescent="0.25">
      <c r="A22" s="16" t="s">
        <v>25</v>
      </c>
      <c r="B22" s="24"/>
      <c r="C22" s="15" t="s">
        <v>20</v>
      </c>
      <c r="D22" s="1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>
        <f t="shared" si="12"/>
        <v>0</v>
      </c>
      <c r="AC22" s="6"/>
      <c r="AD22" s="6"/>
      <c r="AE22" s="6"/>
      <c r="AF22" s="6"/>
      <c r="AG22" s="15"/>
    </row>
    <row r="23" spans="1:33" ht="17.25" customHeight="1" x14ac:dyDescent="0.25">
      <c r="A23" s="16" t="s">
        <v>40</v>
      </c>
      <c r="B23" s="24"/>
      <c r="C23" s="15" t="s">
        <v>20</v>
      </c>
      <c r="D23" s="1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>
        <f t="shared" si="12"/>
        <v>0</v>
      </c>
      <c r="AC23" s="6"/>
      <c r="AD23" s="6"/>
      <c r="AE23" s="6"/>
      <c r="AF23" s="6"/>
      <c r="AG23" s="15"/>
    </row>
    <row r="24" spans="1:33" ht="17.25" customHeight="1" x14ac:dyDescent="0.25">
      <c r="A24" s="16" t="s">
        <v>28</v>
      </c>
      <c r="B24" s="24"/>
      <c r="C24" s="15" t="s">
        <v>16</v>
      </c>
      <c r="D24" s="36"/>
      <c r="E24" s="36"/>
      <c r="F24" s="6"/>
      <c r="G24" s="6"/>
      <c r="H24" s="6"/>
      <c r="I24" s="6"/>
      <c r="J24" s="38"/>
      <c r="K24" s="38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38"/>
      <c r="W24" s="38"/>
      <c r="X24" s="6"/>
      <c r="Y24" s="6"/>
      <c r="Z24" s="6"/>
      <c r="AA24" s="6"/>
      <c r="AB24" s="6">
        <f t="shared" si="12"/>
        <v>0</v>
      </c>
      <c r="AC24" s="6"/>
      <c r="AD24" s="6"/>
      <c r="AE24" s="6"/>
      <c r="AF24" s="6"/>
      <c r="AG24" s="15"/>
    </row>
    <row r="25" spans="1:33" ht="17.25" customHeight="1" x14ac:dyDescent="0.25">
      <c r="A25" s="16" t="s">
        <v>36</v>
      </c>
      <c r="B25" s="24"/>
      <c r="C25" s="15" t="s">
        <v>16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5">
        <f t="shared" si="16"/>
        <v>0</v>
      </c>
    </row>
    <row r="26" spans="1:33" ht="17.25" customHeight="1" x14ac:dyDescent="0.25">
      <c r="A26" s="16" t="s">
        <v>32</v>
      </c>
      <c r="B26" s="24"/>
      <c r="C26" s="15" t="s">
        <v>16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5">
        <f t="shared" si="16"/>
        <v>0</v>
      </c>
    </row>
    <row r="27" spans="1:33" ht="17.25" customHeight="1" x14ac:dyDescent="0.25">
      <c r="A27" s="16" t="s">
        <v>40</v>
      </c>
      <c r="B27" s="24"/>
      <c r="C27" s="15" t="s">
        <v>16</v>
      </c>
      <c r="D27" s="36"/>
      <c r="E27" s="36"/>
      <c r="F27" s="6"/>
      <c r="G27" s="6"/>
      <c r="H27" s="6"/>
      <c r="I27" s="6"/>
      <c r="J27" s="43"/>
      <c r="K27" s="43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>
        <f>D27/1000</f>
        <v>0</v>
      </c>
      <c r="AC27" s="6"/>
      <c r="AD27" s="6"/>
      <c r="AE27" s="6"/>
      <c r="AF27" s="6"/>
      <c r="AG27" s="15"/>
    </row>
    <row r="28" spans="1:33" ht="17.25" customHeight="1" x14ac:dyDescent="0.25">
      <c r="A28" s="16" t="s">
        <v>19</v>
      </c>
      <c r="B28" s="24"/>
      <c r="C28" s="15" t="s">
        <v>17</v>
      </c>
      <c r="D28" s="1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5">
        <f t="shared" si="16"/>
        <v>0</v>
      </c>
    </row>
    <row r="29" spans="1:33" ht="17.25" customHeight="1" x14ac:dyDescent="0.25">
      <c r="A29" s="16" t="s">
        <v>53</v>
      </c>
      <c r="B29" s="24"/>
      <c r="C29" s="15" t="s">
        <v>17</v>
      </c>
      <c r="D29" s="1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>
        <f t="shared" si="12"/>
        <v>0</v>
      </c>
      <c r="AC29" s="6"/>
      <c r="AD29" s="6"/>
      <c r="AE29" s="6"/>
      <c r="AF29" s="6"/>
      <c r="AG29" s="15"/>
    </row>
    <row r="30" spans="1:33" ht="17.25" customHeight="1" x14ac:dyDescent="0.25">
      <c r="A30" s="16" t="s">
        <v>31</v>
      </c>
      <c r="B30" s="24"/>
      <c r="C30" s="15" t="s">
        <v>17</v>
      </c>
      <c r="D30" s="1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5">
        <f t="shared" si="16"/>
        <v>0</v>
      </c>
    </row>
    <row r="31" spans="1:33" ht="17.25" customHeight="1" x14ac:dyDescent="0.25">
      <c r="A31" s="16" t="s">
        <v>35</v>
      </c>
      <c r="B31" s="24"/>
      <c r="C31" s="15" t="s">
        <v>17</v>
      </c>
      <c r="D31" s="19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5">
        <f t="shared" si="16"/>
        <v>0</v>
      </c>
    </row>
    <row r="32" spans="1:33" ht="17.25" customHeight="1" x14ac:dyDescent="0.25">
      <c r="A32" s="16" t="s">
        <v>40</v>
      </c>
      <c r="B32" s="24"/>
      <c r="C32" s="15" t="s">
        <v>17</v>
      </c>
      <c r="D32" s="19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>
        <f t="shared" si="12"/>
        <v>0</v>
      </c>
      <c r="AC32" s="6"/>
      <c r="AD32" s="6"/>
      <c r="AE32" s="6"/>
      <c r="AF32" s="6"/>
      <c r="AG32" s="15"/>
    </row>
    <row r="33" spans="1:33" ht="17.25" customHeight="1" x14ac:dyDescent="0.25">
      <c r="A33" s="16" t="s">
        <v>39</v>
      </c>
      <c r="B33" s="24"/>
      <c r="C33" s="15" t="s">
        <v>4</v>
      </c>
      <c r="D33" s="19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5">
        <f t="shared" si="16"/>
        <v>0</v>
      </c>
    </row>
    <row r="34" spans="1:33" ht="17.25" customHeight="1" x14ac:dyDescent="0.25">
      <c r="A34" s="16" t="s">
        <v>38</v>
      </c>
      <c r="B34" s="24"/>
      <c r="C34" s="15" t="s">
        <v>16</v>
      </c>
      <c r="D34" s="1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5">
        <f t="shared" si="16"/>
        <v>0</v>
      </c>
    </row>
    <row r="35" spans="1:33" ht="17.25" customHeight="1" x14ac:dyDescent="0.25">
      <c r="A35" s="16" t="s">
        <v>43</v>
      </c>
      <c r="B35" s="24"/>
      <c r="C35" s="15"/>
      <c r="D35" s="20">
        <v>1</v>
      </c>
      <c r="E35" s="20">
        <v>1.0529999999999999</v>
      </c>
      <c r="F35" s="12">
        <v>1</v>
      </c>
      <c r="G35" s="12">
        <v>1</v>
      </c>
      <c r="H35" s="12"/>
      <c r="I35" s="12">
        <v>1</v>
      </c>
      <c r="J35" s="12">
        <f t="shared" ref="J35:K37" si="17">D35</f>
        <v>1</v>
      </c>
      <c r="K35" s="12">
        <f t="shared" si="17"/>
        <v>1.0529999999999999</v>
      </c>
      <c r="L35" s="12">
        <f t="shared" ref="L35" si="18">F35</f>
        <v>1</v>
      </c>
      <c r="M35" s="12">
        <f t="shared" ref="M35" si="19">G35</f>
        <v>1</v>
      </c>
      <c r="N35" s="12"/>
      <c r="O35" s="12">
        <f t="shared" ref="O35" si="20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5">
        <f t="shared" si="16"/>
        <v>0</v>
      </c>
    </row>
    <row r="36" spans="1:33" ht="17.25" customHeight="1" x14ac:dyDescent="0.25">
      <c r="A36" s="16" t="s">
        <v>42</v>
      </c>
      <c r="B36" s="24"/>
      <c r="C36" s="15"/>
      <c r="D36" s="20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7"/>
        <v>1</v>
      </c>
      <c r="K36" s="12">
        <f t="shared" si="17"/>
        <v>1</v>
      </c>
      <c r="L36" s="12">
        <f t="shared" ref="L36" si="21">F36</f>
        <v>1</v>
      </c>
      <c r="M36" s="12">
        <f t="shared" ref="M36" si="22">G36</f>
        <v>1</v>
      </c>
      <c r="N36" s="12"/>
      <c r="O36" s="12">
        <f t="shared" ref="O36" si="23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5">
        <f t="shared" si="16"/>
        <v>0</v>
      </c>
    </row>
    <row r="37" spans="1:33" ht="27.75" customHeight="1" thickBot="1" x14ac:dyDescent="0.3">
      <c r="A37" s="17" t="s">
        <v>23</v>
      </c>
      <c r="B37" s="26"/>
      <c r="C37" s="18"/>
      <c r="D37" s="20">
        <v>1</v>
      </c>
      <c r="E37" s="41">
        <v>1</v>
      </c>
      <c r="F37" s="12">
        <v>1</v>
      </c>
      <c r="G37" s="12">
        <v>1</v>
      </c>
      <c r="H37" s="12"/>
      <c r="I37" s="12">
        <v>1</v>
      </c>
      <c r="J37" s="12">
        <f t="shared" si="17"/>
        <v>1</v>
      </c>
      <c r="K37" s="41">
        <f t="shared" si="17"/>
        <v>1</v>
      </c>
      <c r="L37" s="12">
        <f>F37</f>
        <v>1</v>
      </c>
      <c r="M37" s="12">
        <f>G37</f>
        <v>1</v>
      </c>
      <c r="N37" s="12"/>
      <c r="O37" s="12">
        <f t="shared" ref="O37" si="24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ref="AB37" si="25">V37*D37</f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8">
        <f t="shared" si="16"/>
        <v>0</v>
      </c>
    </row>
    <row r="38" spans="1:33" ht="16.5" thickBot="1" x14ac:dyDescent="0.3">
      <c r="A38" s="57" t="s">
        <v>45</v>
      </c>
      <c r="B38" s="58"/>
      <c r="C38" s="59"/>
      <c r="D38" s="21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>SUM(AB5:AB37)</f>
        <v>0</v>
      </c>
      <c r="AC38" s="40">
        <f>SUM(AC5:AC37)</f>
        <v>9.8099339999999993E-2</v>
      </c>
      <c r="AD38" s="13">
        <f t="shared" ref="AD38:AG38" si="26">SUM(AD5:AD37)</f>
        <v>0</v>
      </c>
      <c r="AE38" s="13">
        <f t="shared" si="26"/>
        <v>0</v>
      </c>
      <c r="AF38" s="13">
        <f t="shared" si="26"/>
        <v>0</v>
      </c>
      <c r="AG38" s="13">
        <f t="shared" si="26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Быков Игорь Александрович</cp:lastModifiedBy>
  <dcterms:created xsi:type="dcterms:W3CDTF">2021-08-11T17:32:16Z</dcterms:created>
  <dcterms:modified xsi:type="dcterms:W3CDTF">2024-03-15T11:07:41Z</dcterms:modified>
</cp:coreProperties>
</file>